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88DED10C-6D44-4F29-96D4-AADCC5389B82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1" r:id="rId1"/>
    <sheet name="lösning" sheetId="2" r:id="rId2"/>
  </sheets>
  <definedNames>
    <definedName name="_xlnm._FilterDatabase" localSheetId="1" hidden="1">lösning!$B$1:$F$32</definedName>
    <definedName name="_xlnm._FilterDatabase" localSheetId="0" hidden="1">övning!$B$1:$F$32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" i="2" l="1"/>
  <c r="G3" i="2"/>
  <c r="G4" i="2"/>
  <c r="G33" i="2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</calcChain>
</file>

<file path=xl/sharedStrings.xml><?xml version="1.0" encoding="utf-8"?>
<sst xmlns="http://schemas.openxmlformats.org/spreadsheetml/2006/main" count="74" uniqueCount="38">
  <si>
    <t>Salt</t>
  </si>
  <si>
    <t>Peppar</t>
  </si>
  <si>
    <t>Paprika</t>
  </si>
  <si>
    <t>Nejlika</t>
  </si>
  <si>
    <t>Kardemumma</t>
  </si>
  <si>
    <t>Kanel</t>
  </si>
  <si>
    <t>Curry</t>
  </si>
  <si>
    <t>Tandori</t>
  </si>
  <si>
    <t>Dill</t>
  </si>
  <si>
    <t>Persilja</t>
  </si>
  <si>
    <t>Basilika</t>
  </si>
  <si>
    <t>Timjan</t>
  </si>
  <si>
    <t>Vitpeppar</t>
  </si>
  <si>
    <t>Vitlökssalt</t>
  </si>
  <si>
    <t>Mejram</t>
  </si>
  <si>
    <t>Muskot</t>
  </si>
  <si>
    <t>Kapris</t>
  </si>
  <si>
    <t>Chili</t>
  </si>
  <si>
    <t>Grillkrydda</t>
  </si>
  <si>
    <t>Aromat</t>
  </si>
  <si>
    <t>Salladskrydda</t>
  </si>
  <si>
    <t>Allkrydda</t>
  </si>
  <si>
    <t>Mos &amp; Pommeskrydda</t>
  </si>
  <si>
    <t>Oregano</t>
  </si>
  <si>
    <t>Pizzakrydda</t>
  </si>
  <si>
    <t>Texas BBQ</t>
  </si>
  <si>
    <t>Citronsyra</t>
  </si>
  <si>
    <t>Lökpulver</t>
  </si>
  <si>
    <t>Arrowrot</t>
  </si>
  <si>
    <t>Enbär</t>
  </si>
  <si>
    <t>Senapsfrö</t>
  </si>
  <si>
    <t>Antal sålda enheter jan</t>
  </si>
  <si>
    <t>Antal sålda enheter feb</t>
  </si>
  <si>
    <t>Antal sålda enheter mar</t>
  </si>
  <si>
    <t>Antal kvar i lager Q1</t>
  </si>
  <si>
    <t>Vara</t>
  </si>
  <si>
    <t>Total försäljning Q1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</si>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</sst>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Fill="1"/>
    <xf numFmtId="0" fontId="1" fillId="0" borderId="0" xfId="0" applyFont="1"/>
  </cellXfs>
  <cellStyles count="1">
    <cellStyle name="Normal" xfId="0" builtinId="0"/>
  </cellStyles>
  <dxfs count="4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119062</xdr:colOff>
      <xdr:row>4</xdr:row>
      <xdr:rowOff>138110</xdr:rowOff>
    </xdr:from>
    <xdr:to>
      <xdr:col>14</xdr:col>
      <xdr:colOff>461962</xdr:colOff>
      <xdr:row>50</xdr:row>
      <xdr:rowOff>42863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8858250" y="500060"/>
          <a:ext cx="4876800" cy="5153028"/>
        </a:xfrm>
        <a:prstGeom prst="roundRect">
          <a:avLst/>
        </a:prstGeom>
        <a:ln>
          <a:solidFill>
            <a:schemeClr val="accent6"/>
          </a:solidFill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tabLst>
              <a:tab pos="180000" algn="l"/>
            </a:tabLst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Markera en valfri cell i området och välj menyn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Infoga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-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Tabell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(Insert - table).</a:t>
          </a:r>
        </a:p>
        <a:p>
          <a:pPr algn="l" rtl="0">
            <a:tabLst>
              <a:tab pos="180000" algn="l"/>
            </a:tabLst>
            <a:defRPr sz="1000"/>
          </a:pP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/>
            </a:rPr>
            <a:t>2. Placera markören i cell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/>
            </a:rPr>
            <a:t>G1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/>
            </a:rPr>
            <a:t> och skriv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/>
            </a:rPr>
            <a:t>Totalt Q1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/>
            </a:rPr>
            <a:t>.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 Bekräfta med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ENTER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.</a:t>
          </a:r>
        </a:p>
        <a:p>
          <a:pPr algn="l" rtl="0">
            <a:tabLst>
              <a:tab pos="180000" algn="l"/>
            </a:tabLst>
            <a:defRPr sz="1000"/>
          </a:pP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3. Placera markören i cell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G2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 och tryck på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Autosumma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  <a:t>. Se till att rätt område är markerat (kolumn F med lagersaldo ska inte ingå i summan)</a:t>
          </a:r>
          <a:br>
            <a:rPr lang="sv-SE" sz="1000" b="0" i="0" strike="noStrike" baseline="0">
              <a:solidFill>
                <a:srgbClr val="000000"/>
              </a:solidFill>
              <a:latin typeface="+mn-lt"/>
              <a:ea typeface="Tahoma" pitchFamily="34" charset="0"/>
              <a:cs typeface="Tahoma" pitchFamily="34" charset="0"/>
            </a:rPr>
          </a:br>
          <a:endParaRPr lang="sv-SE" sz="1000" b="0" i="0" strike="noStrike" baseline="0">
            <a:solidFill>
              <a:srgbClr val="000000"/>
            </a:solidFill>
            <a:latin typeface="+mn-lt"/>
            <a:ea typeface="Tahoma" pitchFamily="34" charset="0"/>
            <a:cs typeface="Tahoma" pitchFamily="34" charset="0"/>
          </a:endParaRPr>
        </a:p>
        <a:p>
          <a:pPr algn="l" rtl="0">
            <a:tabLst>
              <a:tab pos="180000" algn="l"/>
            </a:tabLst>
            <a:defRPr sz="1000"/>
          </a:pPr>
          <a:endParaRPr lang="sv-SE" sz="1000" b="0" i="0" strike="noStrike" baseline="0">
            <a:solidFill>
              <a:srgbClr val="000000"/>
            </a:solidFill>
            <a:latin typeface="+mn-lt"/>
            <a:ea typeface="Tahoma" pitchFamily="34" charset="0"/>
            <a:cs typeface="Tahoma" pitchFamily="34" charset="0"/>
          </a:endParaRPr>
        </a:p>
        <a:p>
          <a:pPr algn="l" rtl="0">
            <a:tabLst>
              <a:tab pos="180000" algn="l"/>
            </a:tabLst>
            <a:defRPr sz="1000"/>
          </a:pPr>
          <a:endParaRPr lang="sv-SE" sz="1000" b="0" i="0" strike="noStrike" baseline="0">
            <a:solidFill>
              <a:srgbClr val="000000"/>
            </a:solidFill>
            <a:latin typeface="+mn-lt"/>
            <a:ea typeface="Tahoma" pitchFamily="34" charset="0"/>
            <a:cs typeface="Tahoma" pitchFamily="34" charset="0"/>
          </a:endParaRPr>
        </a:p>
        <a:p>
          <a:pPr algn="l" rtl="0">
            <a:tabLst>
              <a:tab pos="180000" algn="l"/>
            </a:tabLst>
            <a:defRPr sz="1000"/>
          </a:pPr>
          <a:r>
            <a:rPr lang="sv-SE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Bekräfta med </a:t>
          </a:r>
          <a:r>
            <a:rPr lang="sv-SE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</a:t>
          </a:r>
          <a:r>
            <a:rPr lang="sv-SE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låt Excel skapa en beräknande kolumn. </a:t>
          </a:r>
        </a:p>
        <a:p>
          <a:pPr algn="l" rtl="0">
            <a:tabLst>
              <a:tab pos="180000" algn="l"/>
            </a:tabLst>
            <a:defRPr sz="1000"/>
          </a:pP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Placera markören någonstans i tabellen och väj fliken </a:t>
          </a:r>
          <a:r>
            <a:rPr lang="sv-SE" sz="1000" b="1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Design</a:t>
          </a: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Markera </a:t>
          </a:r>
          <a:r>
            <a:rPr lang="sv-SE" sz="1000" b="1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Summarad</a:t>
          </a: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(Sum row).</a:t>
          </a:r>
        </a:p>
        <a:p>
          <a:pPr algn="l" rtl="0">
            <a:tabLst>
              <a:tab pos="180000" algn="l"/>
            </a:tabLst>
            <a:defRPr sz="1000"/>
          </a:pP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Klicka på listpilen vid </a:t>
          </a:r>
          <a:r>
            <a:rPr lang="sv-SE" sz="1000" b="1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 kvar i lager </a:t>
          </a: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välj att filtrera efter </a:t>
          </a:r>
          <a:r>
            <a:rPr lang="sv-SE" sz="1000" b="1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Färg/cellikon</a:t>
          </a: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v-SE" sz="1000" b="1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röd pil</a:t>
          </a:r>
          <a:r>
            <a:rPr lang="sv-SE" sz="1000" b="0" i="0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 rtl="0">
            <a:tabLst>
              <a:tab pos="180000" algn="l"/>
            </a:tabLst>
            <a:defRPr sz="1000"/>
          </a:pPr>
          <a:endParaRPr lang="sv-SE" sz="1000" b="0" i="0" strike="noStrike" baseline="0">
            <a:solidFill>
              <a:srgbClr val="000000"/>
            </a:solidFill>
            <a:latin typeface="+mn-lt"/>
            <a:ea typeface="Tahoma" pitchFamily="34" charset="0"/>
            <a:cs typeface="Tahoma"/>
          </a:endParaRPr>
        </a:p>
      </xdr:txBody>
    </xdr:sp>
    <xdr:clientData/>
  </xdr:twoCellAnchor>
  <xdr:twoCellAnchor editAs="oneCell">
    <xdr:from>
      <xdr:col>7</xdr:col>
      <xdr:colOff>395286</xdr:colOff>
      <xdr:row>23</xdr:row>
      <xdr:rowOff>23812</xdr:rowOff>
    </xdr:from>
    <xdr:to>
      <xdr:col>13</xdr:col>
      <xdr:colOff>109086</xdr:colOff>
      <xdr:row>24</xdr:row>
      <xdr:rowOff>166953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4" y="1833562"/>
          <a:ext cx="3600000" cy="32411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35</xdr:row>
      <xdr:rowOff>100012</xdr:rowOff>
    </xdr:from>
    <xdr:to>
      <xdr:col>12</xdr:col>
      <xdr:colOff>123329</xdr:colOff>
      <xdr:row>48</xdr:row>
      <xdr:rowOff>58568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15438" y="2995612"/>
          <a:ext cx="2885579" cy="231123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1:G33" totalsRowCount="1" headerRowDxfId="3">
  <autoFilter ref="B1:G32" xr:uid="{00000000-0009-0000-0100-000001000000}">
    <filterColumn colId="4">
      <iconFilter iconSet="3Arrows" iconId="0"/>
    </filterColumn>
  </autoFilter>
  <tableColumns count="6">
    <tableColumn id="1" xr3:uid="{00000000-0010-0000-0000-000001000000}" name="Vara" totalsRowLabel="Summa" dataDxfId="2" totalsRowDxfId="1"/>
    <tableColumn id="2" xr3:uid="{00000000-0010-0000-0000-000002000000}" name="Antal sålda enheter jan"/>
    <tableColumn id="3" xr3:uid="{00000000-0010-0000-0000-000003000000}" name="Antal sålda enheter feb"/>
    <tableColumn id="4" xr3:uid="{00000000-0010-0000-0000-000004000000}" name="Antal sålda enheter mar"/>
    <tableColumn id="5" xr3:uid="{00000000-0010-0000-0000-000005000000}" name="Antal kvar i lager Q1"/>
    <tableColumn id="6" xr3:uid="{00000000-0010-0000-0000-000006000000}" name="Total försäljning Q1" totalsRowFunction="sum" dataDxfId="0">
      <calculatedColumnFormula>SUM(Tabell1[[#This Row],[Antal sålda enheter jan]:[Antal sålda enheter mar]])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F32"/>
  <sheetViews>
    <sheetView tabSelected="1" topLeftCell="B1" workbookViewId="0">
      <selection activeCell="C8" sqref="C8"/>
    </sheetView>
  </sheetViews>
  <sheetFormatPr defaultRowHeight="14.5" x14ac:dyDescent="0.35"/>
  <cols>
    <col min="1" max="1" width="7.26953125" hidden="1" customWidth="1"/>
    <col min="2" max="2" width="19" bestFit="1" customWidth="1"/>
    <col min="3" max="3" width="19.7265625" bestFit="1" customWidth="1"/>
    <col min="4" max="4" width="20" bestFit="1" customWidth="1"/>
    <col min="5" max="5" width="20.453125" bestFit="1" customWidth="1"/>
    <col min="6" max="6" width="17.26953125" bestFit="1" customWidth="1"/>
  </cols>
  <sheetData>
    <row r="1" spans="2:6" x14ac:dyDescent="0.35">
      <c r="B1" s="2" t="s">
        <v>35</v>
      </c>
      <c r="C1" s="2" t="s">
        <v>31</v>
      </c>
      <c r="D1" s="2" t="s">
        <v>32</v>
      </c>
      <c r="E1" s="2" t="s">
        <v>33</v>
      </c>
      <c r="F1" s="2" t="s">
        <v>34</v>
      </c>
    </row>
    <row r="2" spans="2:6" x14ac:dyDescent="0.35">
      <c r="B2" s="1" t="s">
        <v>0</v>
      </c>
      <c r="C2">
        <v>731</v>
      </c>
      <c r="D2">
        <v>776</v>
      </c>
      <c r="E2">
        <v>841</v>
      </c>
      <c r="F2">
        <v>317</v>
      </c>
    </row>
    <row r="3" spans="2:6" x14ac:dyDescent="0.35">
      <c r="B3" s="1" t="s">
        <v>1</v>
      </c>
      <c r="C3">
        <v>859</v>
      </c>
      <c r="D3">
        <v>714</v>
      </c>
      <c r="E3">
        <v>506</v>
      </c>
      <c r="F3">
        <v>480</v>
      </c>
    </row>
    <row r="4" spans="2:6" x14ac:dyDescent="0.35">
      <c r="B4" s="1" t="s">
        <v>2</v>
      </c>
      <c r="C4">
        <v>718</v>
      </c>
      <c r="D4">
        <v>661</v>
      </c>
      <c r="E4">
        <v>476</v>
      </c>
      <c r="F4">
        <v>170</v>
      </c>
    </row>
    <row r="5" spans="2:6" x14ac:dyDescent="0.35">
      <c r="B5" s="1" t="s">
        <v>3</v>
      </c>
      <c r="C5">
        <v>997</v>
      </c>
      <c r="D5">
        <v>614</v>
      </c>
      <c r="E5">
        <v>374</v>
      </c>
      <c r="F5">
        <v>26</v>
      </c>
    </row>
    <row r="6" spans="2:6" x14ac:dyDescent="0.35">
      <c r="B6" s="1" t="s">
        <v>4</v>
      </c>
      <c r="C6">
        <v>851</v>
      </c>
      <c r="D6">
        <v>637</v>
      </c>
      <c r="E6">
        <v>464</v>
      </c>
      <c r="F6">
        <v>147</v>
      </c>
    </row>
    <row r="7" spans="2:6" x14ac:dyDescent="0.35">
      <c r="B7" s="1" t="s">
        <v>5</v>
      </c>
      <c r="C7">
        <v>927</v>
      </c>
      <c r="D7">
        <v>882</v>
      </c>
      <c r="E7">
        <v>689</v>
      </c>
      <c r="F7">
        <v>425</v>
      </c>
    </row>
    <row r="8" spans="2:6" x14ac:dyDescent="0.35">
      <c r="B8" s="1" t="s">
        <v>6</v>
      </c>
      <c r="C8">
        <v>515</v>
      </c>
      <c r="D8">
        <v>984</v>
      </c>
      <c r="E8">
        <v>455</v>
      </c>
      <c r="F8">
        <v>40</v>
      </c>
    </row>
    <row r="9" spans="2:6" x14ac:dyDescent="0.35">
      <c r="B9" s="1" t="s">
        <v>7</v>
      </c>
      <c r="C9">
        <v>648</v>
      </c>
      <c r="D9">
        <v>978</v>
      </c>
      <c r="E9">
        <v>452</v>
      </c>
      <c r="F9">
        <v>324</v>
      </c>
    </row>
    <row r="10" spans="2:6" x14ac:dyDescent="0.35">
      <c r="B10" s="1" t="s">
        <v>8</v>
      </c>
      <c r="C10">
        <v>625</v>
      </c>
      <c r="D10">
        <v>671</v>
      </c>
      <c r="E10">
        <v>684</v>
      </c>
      <c r="F10">
        <v>138</v>
      </c>
    </row>
    <row r="11" spans="2:6" x14ac:dyDescent="0.35">
      <c r="B11" s="1" t="s">
        <v>9</v>
      </c>
      <c r="C11">
        <v>835</v>
      </c>
      <c r="D11">
        <v>549</v>
      </c>
      <c r="E11">
        <v>667</v>
      </c>
      <c r="F11">
        <v>83</v>
      </c>
    </row>
    <row r="12" spans="2:6" x14ac:dyDescent="0.35">
      <c r="B12" s="1" t="s">
        <v>10</v>
      </c>
      <c r="C12">
        <v>579</v>
      </c>
      <c r="D12">
        <v>481</v>
      </c>
      <c r="E12">
        <v>595</v>
      </c>
      <c r="F12">
        <v>222</v>
      </c>
    </row>
    <row r="13" spans="2:6" x14ac:dyDescent="0.35">
      <c r="B13" s="1" t="s">
        <v>11</v>
      </c>
      <c r="C13">
        <v>775</v>
      </c>
      <c r="D13">
        <v>852</v>
      </c>
      <c r="E13">
        <v>494</v>
      </c>
      <c r="F13">
        <v>127</v>
      </c>
    </row>
    <row r="14" spans="2:6" x14ac:dyDescent="0.35">
      <c r="B14" s="1" t="s">
        <v>12</v>
      </c>
      <c r="C14">
        <v>634</v>
      </c>
      <c r="D14">
        <v>893</v>
      </c>
      <c r="E14">
        <v>388</v>
      </c>
      <c r="F14">
        <v>120</v>
      </c>
    </row>
    <row r="15" spans="2:6" x14ac:dyDescent="0.35">
      <c r="B15" s="1" t="s">
        <v>13</v>
      </c>
      <c r="C15">
        <v>752</v>
      </c>
      <c r="D15">
        <v>582</v>
      </c>
      <c r="E15">
        <v>886</v>
      </c>
      <c r="F15">
        <v>452</v>
      </c>
    </row>
    <row r="16" spans="2:6" x14ac:dyDescent="0.35">
      <c r="B16" s="1" t="s">
        <v>14</v>
      </c>
      <c r="C16">
        <v>577</v>
      </c>
      <c r="D16">
        <v>644</v>
      </c>
      <c r="E16">
        <v>461</v>
      </c>
      <c r="F16">
        <v>248</v>
      </c>
    </row>
    <row r="17" spans="2:6" x14ac:dyDescent="0.35">
      <c r="B17" s="1" t="s">
        <v>15</v>
      </c>
      <c r="C17">
        <v>926</v>
      </c>
      <c r="D17">
        <v>448</v>
      </c>
      <c r="E17">
        <v>755</v>
      </c>
      <c r="F17">
        <v>40</v>
      </c>
    </row>
    <row r="18" spans="2:6" x14ac:dyDescent="0.35">
      <c r="B18" s="1" t="s">
        <v>16</v>
      </c>
      <c r="C18">
        <v>553</v>
      </c>
      <c r="D18">
        <v>639</v>
      </c>
      <c r="E18">
        <v>459</v>
      </c>
      <c r="F18">
        <v>486</v>
      </c>
    </row>
    <row r="19" spans="2:6" x14ac:dyDescent="0.35">
      <c r="B19" s="1" t="s">
        <v>17</v>
      </c>
      <c r="C19">
        <v>558</v>
      </c>
      <c r="D19">
        <v>539</v>
      </c>
      <c r="E19">
        <v>849</v>
      </c>
      <c r="F19">
        <v>355</v>
      </c>
    </row>
    <row r="20" spans="2:6" x14ac:dyDescent="0.35">
      <c r="B20" s="1" t="s">
        <v>18</v>
      </c>
      <c r="C20">
        <v>722</v>
      </c>
      <c r="D20">
        <v>464</v>
      </c>
      <c r="E20">
        <v>648</v>
      </c>
      <c r="F20">
        <v>414</v>
      </c>
    </row>
    <row r="21" spans="2:6" x14ac:dyDescent="0.35">
      <c r="B21" s="1" t="s">
        <v>19</v>
      </c>
      <c r="C21">
        <v>763</v>
      </c>
      <c r="D21">
        <v>737</v>
      </c>
      <c r="E21">
        <v>688</v>
      </c>
      <c r="F21">
        <v>248</v>
      </c>
    </row>
    <row r="22" spans="2:6" x14ac:dyDescent="0.35">
      <c r="B22" s="1" t="s">
        <v>20</v>
      </c>
      <c r="C22">
        <v>893</v>
      </c>
      <c r="D22">
        <v>954</v>
      </c>
      <c r="E22">
        <v>804</v>
      </c>
      <c r="F22">
        <v>221</v>
      </c>
    </row>
    <row r="23" spans="2:6" x14ac:dyDescent="0.35">
      <c r="B23" s="1" t="s">
        <v>21</v>
      </c>
      <c r="C23">
        <v>858</v>
      </c>
      <c r="D23">
        <v>901</v>
      </c>
      <c r="E23">
        <v>607</v>
      </c>
      <c r="F23">
        <v>189</v>
      </c>
    </row>
    <row r="24" spans="2:6" x14ac:dyDescent="0.35">
      <c r="B24" s="1" t="s">
        <v>22</v>
      </c>
      <c r="C24">
        <v>941</v>
      </c>
      <c r="D24">
        <v>571</v>
      </c>
      <c r="E24">
        <v>484</v>
      </c>
      <c r="F24">
        <v>171</v>
      </c>
    </row>
    <row r="25" spans="2:6" x14ac:dyDescent="0.35">
      <c r="B25" s="1" t="s">
        <v>23</v>
      </c>
      <c r="C25">
        <v>847</v>
      </c>
      <c r="D25">
        <v>708</v>
      </c>
      <c r="E25">
        <v>589</v>
      </c>
      <c r="F25">
        <v>40</v>
      </c>
    </row>
    <row r="26" spans="2:6" x14ac:dyDescent="0.35">
      <c r="B26" s="1" t="s">
        <v>24</v>
      </c>
      <c r="C26">
        <v>806</v>
      </c>
      <c r="D26">
        <v>882</v>
      </c>
      <c r="E26">
        <v>706</v>
      </c>
      <c r="F26">
        <v>398</v>
      </c>
    </row>
    <row r="27" spans="2:6" x14ac:dyDescent="0.35">
      <c r="B27" s="1" t="s">
        <v>25</v>
      </c>
      <c r="C27">
        <v>831</v>
      </c>
      <c r="D27">
        <v>756</v>
      </c>
      <c r="E27">
        <v>659</v>
      </c>
      <c r="F27">
        <v>379</v>
      </c>
    </row>
    <row r="28" spans="2:6" x14ac:dyDescent="0.35">
      <c r="B28" s="1" t="s">
        <v>26</v>
      </c>
      <c r="C28">
        <v>713</v>
      </c>
      <c r="D28">
        <v>935</v>
      </c>
      <c r="E28">
        <v>563</v>
      </c>
      <c r="F28">
        <v>226</v>
      </c>
    </row>
    <row r="29" spans="2:6" x14ac:dyDescent="0.35">
      <c r="B29" s="1" t="s">
        <v>27</v>
      </c>
      <c r="C29">
        <v>537</v>
      </c>
      <c r="D29">
        <v>852</v>
      </c>
      <c r="E29">
        <v>889</v>
      </c>
      <c r="F29">
        <v>101</v>
      </c>
    </row>
    <row r="30" spans="2:6" x14ac:dyDescent="0.35">
      <c r="B30" s="1" t="s">
        <v>28</v>
      </c>
      <c r="C30">
        <v>583</v>
      </c>
      <c r="D30">
        <v>613</v>
      </c>
      <c r="E30">
        <v>551</v>
      </c>
      <c r="F30">
        <v>244</v>
      </c>
    </row>
    <row r="31" spans="2:6" x14ac:dyDescent="0.35">
      <c r="B31" s="1" t="s">
        <v>29</v>
      </c>
      <c r="C31">
        <v>887</v>
      </c>
      <c r="D31">
        <v>697</v>
      </c>
      <c r="E31">
        <v>442</v>
      </c>
      <c r="F31">
        <v>211</v>
      </c>
    </row>
    <row r="32" spans="2:6" x14ac:dyDescent="0.35">
      <c r="B32" s="1" t="s">
        <v>30</v>
      </c>
      <c r="C32">
        <v>683</v>
      </c>
      <c r="D32">
        <v>731</v>
      </c>
      <c r="E32">
        <v>361</v>
      </c>
      <c r="F32">
        <v>214</v>
      </c>
    </row>
  </sheetData>
  <conditionalFormatting sqref="F2:F32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33"/>
  <sheetViews>
    <sheetView topLeftCell="E4" workbookViewId="0">
      <selection activeCell="Q17" sqref="Q17"/>
    </sheetView>
  </sheetViews>
  <sheetFormatPr defaultRowHeight="14.5" x14ac:dyDescent="0.35"/>
  <cols>
    <col min="1" max="1" width="7.26953125" hidden="1" customWidth="1"/>
    <col min="2" max="2" width="19" bestFit="1" customWidth="1"/>
    <col min="3" max="3" width="21.453125" customWidth="1"/>
    <col min="4" max="4" width="21.7265625" customWidth="1"/>
    <col min="5" max="5" width="22.1796875" customWidth="1"/>
    <col min="6" max="6" width="19" customWidth="1"/>
    <col min="7" max="7" width="18.81640625" bestFit="1" customWidth="1"/>
  </cols>
  <sheetData>
    <row r="1" spans="2:7" x14ac:dyDescent="0.35">
      <c r="B1" s="2" t="s">
        <v>35</v>
      </c>
      <c r="C1" s="2" t="s">
        <v>31</v>
      </c>
      <c r="D1" s="2" t="s">
        <v>32</v>
      </c>
      <c r="E1" s="2" t="s">
        <v>33</v>
      </c>
      <c r="F1" s="2" t="s">
        <v>34</v>
      </c>
      <c r="G1" s="2" t="s">
        <v>36</v>
      </c>
    </row>
    <row r="2" spans="2:7" hidden="1" x14ac:dyDescent="0.35">
      <c r="B2" s="1" t="s">
        <v>0</v>
      </c>
      <c r="C2">
        <v>731</v>
      </c>
      <c r="D2">
        <v>776</v>
      </c>
      <c r="E2">
        <v>841</v>
      </c>
      <c r="F2">
        <v>317</v>
      </c>
      <c r="G2">
        <f>SUM(Tabell1[[#This Row],[Antal sålda enheter jan]:[Antal sålda enheter mar]])</f>
        <v>2348</v>
      </c>
    </row>
    <row r="3" spans="2:7" hidden="1" x14ac:dyDescent="0.35">
      <c r="B3" s="1" t="s">
        <v>1</v>
      </c>
      <c r="C3">
        <v>859</v>
      </c>
      <c r="D3">
        <v>714</v>
      </c>
      <c r="E3">
        <v>506</v>
      </c>
      <c r="F3">
        <v>480</v>
      </c>
      <c r="G3">
        <f>SUM(Tabell1[[#This Row],[Antal sålda enheter jan]:[Antal sålda enheter mar]])</f>
        <v>2079</v>
      </c>
    </row>
    <row r="4" spans="2:7" x14ac:dyDescent="0.35">
      <c r="B4" s="1" t="s">
        <v>2</v>
      </c>
      <c r="C4">
        <v>718</v>
      </c>
      <c r="D4">
        <v>661</v>
      </c>
      <c r="E4">
        <v>476</v>
      </c>
      <c r="F4">
        <v>170</v>
      </c>
      <c r="G4">
        <f>SUM(Tabell1[[#This Row],[Antal sålda enheter jan]:[Antal sålda enheter mar]])</f>
        <v>1855</v>
      </c>
    </row>
    <row r="5" spans="2:7" x14ac:dyDescent="0.35">
      <c r="B5" s="1" t="s">
        <v>3</v>
      </c>
      <c r="C5">
        <v>997</v>
      </c>
      <c r="D5">
        <v>614</v>
      </c>
      <c r="E5">
        <v>374</v>
      </c>
      <c r="F5">
        <v>26</v>
      </c>
      <c r="G5">
        <f>SUM(Tabell1[[#This Row],[Antal sålda enheter jan]:[Antal sålda enheter mar]])</f>
        <v>1985</v>
      </c>
    </row>
    <row r="6" spans="2:7" x14ac:dyDescent="0.35">
      <c r="B6" s="1" t="s">
        <v>4</v>
      </c>
      <c r="C6">
        <v>851</v>
      </c>
      <c r="D6">
        <v>637</v>
      </c>
      <c r="E6">
        <v>464</v>
      </c>
      <c r="F6">
        <v>147</v>
      </c>
      <c r="G6">
        <f>SUM(Tabell1[[#This Row],[Antal sålda enheter jan]:[Antal sålda enheter mar]])</f>
        <v>1952</v>
      </c>
    </row>
    <row r="7" spans="2:7" hidden="1" x14ac:dyDescent="0.35">
      <c r="B7" s="1" t="s">
        <v>5</v>
      </c>
      <c r="C7">
        <v>927</v>
      </c>
      <c r="D7">
        <v>882</v>
      </c>
      <c r="E7">
        <v>689</v>
      </c>
      <c r="F7">
        <v>425</v>
      </c>
      <c r="G7">
        <f>SUM(Tabell1[[#This Row],[Antal sålda enheter jan]:[Antal sålda enheter mar]])</f>
        <v>2498</v>
      </c>
    </row>
    <row r="8" spans="2:7" x14ac:dyDescent="0.35">
      <c r="B8" s="1" t="s">
        <v>6</v>
      </c>
      <c r="C8">
        <v>515</v>
      </c>
      <c r="D8">
        <v>984</v>
      </c>
      <c r="E8">
        <v>455</v>
      </c>
      <c r="F8">
        <v>40</v>
      </c>
      <c r="G8">
        <f>SUM(Tabell1[[#This Row],[Antal sålda enheter jan]:[Antal sålda enheter mar]])</f>
        <v>1954</v>
      </c>
    </row>
    <row r="9" spans="2:7" hidden="1" x14ac:dyDescent="0.35">
      <c r="B9" s="1" t="s">
        <v>7</v>
      </c>
      <c r="C9">
        <v>648</v>
      </c>
      <c r="D9">
        <v>978</v>
      </c>
      <c r="E9">
        <v>452</v>
      </c>
      <c r="F9">
        <v>324</v>
      </c>
      <c r="G9">
        <f>SUM(Tabell1[[#This Row],[Antal sålda enheter jan]:[Antal sålda enheter mar]])</f>
        <v>2078</v>
      </c>
    </row>
    <row r="10" spans="2:7" x14ac:dyDescent="0.35">
      <c r="B10" s="1" t="s">
        <v>8</v>
      </c>
      <c r="C10">
        <v>625</v>
      </c>
      <c r="D10">
        <v>671</v>
      </c>
      <c r="E10">
        <v>684</v>
      </c>
      <c r="F10">
        <v>138</v>
      </c>
      <c r="G10">
        <f>SUM(Tabell1[[#This Row],[Antal sålda enheter jan]:[Antal sålda enheter mar]])</f>
        <v>1980</v>
      </c>
    </row>
    <row r="11" spans="2:7" x14ac:dyDescent="0.35">
      <c r="B11" s="1" t="s">
        <v>9</v>
      </c>
      <c r="C11">
        <v>835</v>
      </c>
      <c r="D11">
        <v>549</v>
      </c>
      <c r="E11">
        <v>667</v>
      </c>
      <c r="F11">
        <v>83</v>
      </c>
      <c r="G11">
        <f>SUM(Tabell1[[#This Row],[Antal sålda enheter jan]:[Antal sålda enheter mar]])</f>
        <v>2051</v>
      </c>
    </row>
    <row r="12" spans="2:7" hidden="1" x14ac:dyDescent="0.35">
      <c r="B12" s="1" t="s">
        <v>10</v>
      </c>
      <c r="C12">
        <v>579</v>
      </c>
      <c r="D12">
        <v>481</v>
      </c>
      <c r="E12">
        <v>595</v>
      </c>
      <c r="F12">
        <v>222</v>
      </c>
      <c r="G12">
        <f>SUM(Tabell1[[#This Row],[Antal sålda enheter jan]:[Antal sålda enheter mar]])</f>
        <v>1655</v>
      </c>
    </row>
    <row r="13" spans="2:7" x14ac:dyDescent="0.35">
      <c r="B13" s="1" t="s">
        <v>11</v>
      </c>
      <c r="C13">
        <v>775</v>
      </c>
      <c r="D13">
        <v>852</v>
      </c>
      <c r="E13">
        <v>494</v>
      </c>
      <c r="F13">
        <v>127</v>
      </c>
      <c r="G13">
        <f>SUM(Tabell1[[#This Row],[Antal sålda enheter jan]:[Antal sålda enheter mar]])</f>
        <v>2121</v>
      </c>
    </row>
    <row r="14" spans="2:7" x14ac:dyDescent="0.35">
      <c r="B14" s="1" t="s">
        <v>12</v>
      </c>
      <c r="C14">
        <v>634</v>
      </c>
      <c r="D14">
        <v>893</v>
      </c>
      <c r="E14">
        <v>388</v>
      </c>
      <c r="F14">
        <v>120</v>
      </c>
      <c r="G14">
        <f>SUM(Tabell1[[#This Row],[Antal sålda enheter jan]:[Antal sålda enheter mar]])</f>
        <v>1915</v>
      </c>
    </row>
    <row r="15" spans="2:7" hidden="1" x14ac:dyDescent="0.35">
      <c r="B15" s="1" t="s">
        <v>13</v>
      </c>
      <c r="C15">
        <v>752</v>
      </c>
      <c r="D15">
        <v>582</v>
      </c>
      <c r="E15">
        <v>886</v>
      </c>
      <c r="F15">
        <v>452</v>
      </c>
      <c r="G15">
        <f>SUM(Tabell1[[#This Row],[Antal sålda enheter jan]:[Antal sålda enheter mar]])</f>
        <v>2220</v>
      </c>
    </row>
    <row r="16" spans="2:7" hidden="1" x14ac:dyDescent="0.35">
      <c r="B16" s="1" t="s">
        <v>14</v>
      </c>
      <c r="C16">
        <v>577</v>
      </c>
      <c r="D16">
        <v>644</v>
      </c>
      <c r="E16">
        <v>461</v>
      </c>
      <c r="F16">
        <v>248</v>
      </c>
      <c r="G16">
        <f>SUM(Tabell1[[#This Row],[Antal sålda enheter jan]:[Antal sålda enheter mar]])</f>
        <v>1682</v>
      </c>
    </row>
    <row r="17" spans="2:7" x14ac:dyDescent="0.35">
      <c r="B17" s="1" t="s">
        <v>15</v>
      </c>
      <c r="C17">
        <v>926</v>
      </c>
      <c r="D17">
        <v>448</v>
      </c>
      <c r="E17">
        <v>755</v>
      </c>
      <c r="F17">
        <v>40</v>
      </c>
      <c r="G17">
        <f>SUM(Tabell1[[#This Row],[Antal sålda enheter jan]:[Antal sålda enheter mar]])</f>
        <v>2129</v>
      </c>
    </row>
    <row r="18" spans="2:7" hidden="1" x14ac:dyDescent="0.35">
      <c r="B18" s="1" t="s">
        <v>16</v>
      </c>
      <c r="C18">
        <v>553</v>
      </c>
      <c r="D18">
        <v>639</v>
      </c>
      <c r="E18">
        <v>459</v>
      </c>
      <c r="F18">
        <v>486</v>
      </c>
      <c r="G18">
        <f>SUM(Tabell1[[#This Row],[Antal sålda enheter jan]:[Antal sålda enheter mar]])</f>
        <v>1651</v>
      </c>
    </row>
    <row r="19" spans="2:7" hidden="1" x14ac:dyDescent="0.35">
      <c r="B19" s="1" t="s">
        <v>17</v>
      </c>
      <c r="C19">
        <v>558</v>
      </c>
      <c r="D19">
        <v>539</v>
      </c>
      <c r="E19">
        <v>849</v>
      </c>
      <c r="F19">
        <v>355</v>
      </c>
      <c r="G19">
        <f>SUM(Tabell1[[#This Row],[Antal sålda enheter jan]:[Antal sålda enheter mar]])</f>
        <v>1946</v>
      </c>
    </row>
    <row r="20" spans="2:7" hidden="1" x14ac:dyDescent="0.35">
      <c r="B20" s="1" t="s">
        <v>18</v>
      </c>
      <c r="C20">
        <v>722</v>
      </c>
      <c r="D20">
        <v>464</v>
      </c>
      <c r="E20">
        <v>648</v>
      </c>
      <c r="F20">
        <v>414</v>
      </c>
      <c r="G20">
        <f>SUM(Tabell1[[#This Row],[Antal sålda enheter jan]:[Antal sålda enheter mar]])</f>
        <v>1834</v>
      </c>
    </row>
    <row r="21" spans="2:7" hidden="1" x14ac:dyDescent="0.35">
      <c r="B21" s="1" t="s">
        <v>19</v>
      </c>
      <c r="C21">
        <v>763</v>
      </c>
      <c r="D21">
        <v>737</v>
      </c>
      <c r="E21">
        <v>688</v>
      </c>
      <c r="F21">
        <v>248</v>
      </c>
      <c r="G21">
        <f>SUM(Tabell1[[#This Row],[Antal sålda enheter jan]:[Antal sålda enheter mar]])</f>
        <v>2188</v>
      </c>
    </row>
    <row r="22" spans="2:7" hidden="1" x14ac:dyDescent="0.35">
      <c r="B22" s="1" t="s">
        <v>20</v>
      </c>
      <c r="C22">
        <v>893</v>
      </c>
      <c r="D22">
        <v>954</v>
      </c>
      <c r="E22">
        <v>804</v>
      </c>
      <c r="F22">
        <v>221</v>
      </c>
      <c r="G22">
        <f>SUM(Tabell1[[#This Row],[Antal sålda enheter jan]:[Antal sålda enheter mar]])</f>
        <v>2651</v>
      </c>
    </row>
    <row r="23" spans="2:7" hidden="1" x14ac:dyDescent="0.35">
      <c r="B23" s="1" t="s">
        <v>21</v>
      </c>
      <c r="C23">
        <v>858</v>
      </c>
      <c r="D23">
        <v>901</v>
      </c>
      <c r="E23">
        <v>607</v>
      </c>
      <c r="F23">
        <v>189</v>
      </c>
      <c r="G23">
        <f>SUM(Tabell1[[#This Row],[Antal sålda enheter jan]:[Antal sålda enheter mar]])</f>
        <v>2366</v>
      </c>
    </row>
    <row r="24" spans="2:7" x14ac:dyDescent="0.35">
      <c r="B24" s="1" t="s">
        <v>22</v>
      </c>
      <c r="C24">
        <v>941</v>
      </c>
      <c r="D24">
        <v>571</v>
      </c>
      <c r="E24">
        <v>484</v>
      </c>
      <c r="F24">
        <v>171</v>
      </c>
      <c r="G24">
        <f>SUM(Tabell1[[#This Row],[Antal sålda enheter jan]:[Antal sålda enheter mar]])</f>
        <v>1996</v>
      </c>
    </row>
    <row r="25" spans="2:7" x14ac:dyDescent="0.35">
      <c r="B25" s="1" t="s">
        <v>23</v>
      </c>
      <c r="C25">
        <v>847</v>
      </c>
      <c r="D25">
        <v>708</v>
      </c>
      <c r="E25">
        <v>589</v>
      </c>
      <c r="F25">
        <v>40</v>
      </c>
      <c r="G25">
        <f>SUM(Tabell1[[#This Row],[Antal sålda enheter jan]:[Antal sålda enheter mar]])</f>
        <v>2144</v>
      </c>
    </row>
    <row r="26" spans="2:7" hidden="1" x14ac:dyDescent="0.35">
      <c r="B26" s="1" t="s">
        <v>24</v>
      </c>
      <c r="C26">
        <v>806</v>
      </c>
      <c r="D26">
        <v>882</v>
      </c>
      <c r="E26">
        <v>706</v>
      </c>
      <c r="F26">
        <v>398</v>
      </c>
      <c r="G26">
        <f>SUM(Tabell1[[#This Row],[Antal sålda enheter jan]:[Antal sålda enheter mar]])</f>
        <v>2394</v>
      </c>
    </row>
    <row r="27" spans="2:7" hidden="1" x14ac:dyDescent="0.35">
      <c r="B27" s="1" t="s">
        <v>25</v>
      </c>
      <c r="C27">
        <v>831</v>
      </c>
      <c r="D27">
        <v>756</v>
      </c>
      <c r="E27">
        <v>659</v>
      </c>
      <c r="F27">
        <v>379</v>
      </c>
      <c r="G27">
        <f>SUM(Tabell1[[#This Row],[Antal sålda enheter jan]:[Antal sålda enheter mar]])</f>
        <v>2246</v>
      </c>
    </row>
    <row r="28" spans="2:7" hidden="1" x14ac:dyDescent="0.35">
      <c r="B28" s="1" t="s">
        <v>26</v>
      </c>
      <c r="C28">
        <v>713</v>
      </c>
      <c r="D28">
        <v>935</v>
      </c>
      <c r="E28">
        <v>563</v>
      </c>
      <c r="F28">
        <v>226</v>
      </c>
      <c r="G28">
        <f>SUM(Tabell1[[#This Row],[Antal sålda enheter jan]:[Antal sålda enheter mar]])</f>
        <v>2211</v>
      </c>
    </row>
    <row r="29" spans="2:7" x14ac:dyDescent="0.35">
      <c r="B29" s="1" t="s">
        <v>27</v>
      </c>
      <c r="C29">
        <v>537</v>
      </c>
      <c r="D29">
        <v>852</v>
      </c>
      <c r="E29">
        <v>889</v>
      </c>
      <c r="F29">
        <v>101</v>
      </c>
      <c r="G29">
        <f>SUM(Tabell1[[#This Row],[Antal sålda enheter jan]:[Antal sålda enheter mar]])</f>
        <v>2278</v>
      </c>
    </row>
    <row r="30" spans="2:7" hidden="1" x14ac:dyDescent="0.35">
      <c r="B30" s="1" t="s">
        <v>28</v>
      </c>
      <c r="C30">
        <v>583</v>
      </c>
      <c r="D30">
        <v>613</v>
      </c>
      <c r="E30">
        <v>551</v>
      </c>
      <c r="F30">
        <v>244</v>
      </c>
      <c r="G30">
        <f>SUM(Tabell1[[#This Row],[Antal sålda enheter jan]:[Antal sålda enheter mar]])</f>
        <v>1747</v>
      </c>
    </row>
    <row r="31" spans="2:7" hidden="1" x14ac:dyDescent="0.35">
      <c r="B31" s="1" t="s">
        <v>29</v>
      </c>
      <c r="C31">
        <v>887</v>
      </c>
      <c r="D31">
        <v>697</v>
      </c>
      <c r="E31">
        <v>442</v>
      </c>
      <c r="F31">
        <v>211</v>
      </c>
      <c r="G31">
        <f>SUM(Tabell1[[#This Row],[Antal sålda enheter jan]:[Antal sålda enheter mar]])</f>
        <v>2026</v>
      </c>
    </row>
    <row r="32" spans="2:7" hidden="1" x14ac:dyDescent="0.35">
      <c r="B32" s="1" t="s">
        <v>30</v>
      </c>
      <c r="C32">
        <v>683</v>
      </c>
      <c r="D32">
        <v>731</v>
      </c>
      <c r="E32">
        <v>361</v>
      </c>
      <c r="F32">
        <v>214</v>
      </c>
      <c r="G32">
        <f>SUM(Tabell1[[#This Row],[Antal sålda enheter jan]:[Antal sålda enheter mar]])</f>
        <v>1775</v>
      </c>
    </row>
    <row r="33" spans="2:7" x14ac:dyDescent="0.35">
      <c r="B33" s="1" t="s">
        <v>37</v>
      </c>
      <c r="G33">
        <f>SUBTOTAL(109,Tabell1[Total försäljning Q1])</f>
        <v>24360</v>
      </c>
    </row>
  </sheetData>
  <conditionalFormatting sqref="F2:F32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2016-04-29T08:43:05Z</dcterms:created>
  <dcterms:modified xsi:type="dcterms:W3CDTF">2019-01-31T13:42:09Z</dcterms:modified>
</cp:coreProperties>
</file>